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stępowania zakupowe\Orzechowo parkingi\"/>
    </mc:Choice>
  </mc:AlternateContent>
  <xr:revisionPtr revIDLastSave="0" documentId="13_ncr:1_{25E37D70-46BE-4DEF-8E8D-B5D90F558DF6}" xr6:coauthVersionLast="47" xr6:coauthVersionMax="47" xr10:uidLastSave="{00000000-0000-0000-0000-000000000000}"/>
  <bookViews>
    <workbookView xWindow="28680" yWindow="-120" windowWidth="29040" windowHeight="15720" tabRatio="769" xr2:uid="{00000000-000D-0000-FFFF-FFFF00000000}"/>
  </bookViews>
  <sheets>
    <sheet name="RCO" sheetId="20" r:id="rId1"/>
  </sheets>
  <definedNames>
    <definedName name="SUM_K1">#REF!</definedName>
    <definedName name="SUM_K10">#REF!</definedName>
    <definedName name="SUM_K11">#REF!</definedName>
    <definedName name="SUM_K12">#REF!</definedName>
    <definedName name="SUM_K13">#REF!</definedName>
    <definedName name="SUM_K14">#REF!</definedName>
    <definedName name="SUM_K15">#REF!</definedName>
    <definedName name="SUM_K16">#REF!</definedName>
    <definedName name="SUM_K17">#REF!</definedName>
    <definedName name="SUM_K18">#REF!</definedName>
    <definedName name="SUM_K19">#REF!</definedName>
    <definedName name="SUM_K2">#REF!</definedName>
    <definedName name="SUM_K20">#REF!</definedName>
    <definedName name="SUM_K21">#REF!</definedName>
    <definedName name="SUM_K22">#REF!</definedName>
    <definedName name="SUM_K23">#REF!</definedName>
    <definedName name="SUM_K3">#REF!</definedName>
    <definedName name="SUM_K4">#REF!</definedName>
    <definedName name="SUM_K5">#REF!</definedName>
    <definedName name="SUM_K6">#REF!</definedName>
    <definedName name="SUM_K7">#REF!</definedName>
    <definedName name="SUM_K8">#REF!</definedName>
    <definedName name="SUM_K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0" l="1"/>
  <c r="F15" i="20" l="1"/>
  <c r="F21" i="20" l="1"/>
  <c r="F19" i="20"/>
  <c r="F20" i="20"/>
  <c r="F18" i="20" l="1"/>
  <c r="F6" i="20"/>
  <c r="F17" i="20" l="1"/>
  <c r="F16" i="20" s="1"/>
  <c r="F14" i="20"/>
  <c r="F13" i="20"/>
  <c r="F12" i="20"/>
  <c r="F11" i="20"/>
  <c r="F10" i="20"/>
  <c r="F7" i="20"/>
  <c r="F9" i="20" l="1"/>
  <c r="F5" i="20"/>
  <c r="F22" i="20" l="1"/>
  <c r="F23" i="20" s="1"/>
  <c r="F24" i="20" l="1"/>
</calcChain>
</file>

<file path=xl/sharedStrings.xml><?xml version="1.0" encoding="utf-8"?>
<sst xmlns="http://schemas.openxmlformats.org/spreadsheetml/2006/main" count="56" uniqueCount="44">
  <si>
    <t>kpl</t>
  </si>
  <si>
    <t>Opis robót budowlanych</t>
  </si>
  <si>
    <t>j.m.</t>
  </si>
  <si>
    <t>ilość</t>
  </si>
  <si>
    <t>L.p.</t>
  </si>
  <si>
    <t>1.</t>
  </si>
  <si>
    <t>2.</t>
  </si>
  <si>
    <t>1.1.</t>
  </si>
  <si>
    <t>Cena jedn.</t>
  </si>
  <si>
    <t>Wartość</t>
  </si>
  <si>
    <t>Podatek VAT</t>
  </si>
  <si>
    <t>Łącznie z podatkiem VAT</t>
  </si>
  <si>
    <t>1.2.</t>
  </si>
  <si>
    <t>3.1.</t>
  </si>
  <si>
    <t>Obsługa geodezyjna zadania</t>
  </si>
  <si>
    <t>1.3.</t>
  </si>
  <si>
    <t>4.1.</t>
  </si>
  <si>
    <t xml:space="preserve">Wykonanie odwodnienia parkingu zgodnie z zatwierdzonym przez Zamawaijącego projektem technicznym. </t>
  </si>
  <si>
    <t>Wywóz, utylizacja/zagospodarowanie powstałych odpadów, uporządkowanie terenu budowy.</t>
  </si>
  <si>
    <t>2.1</t>
  </si>
  <si>
    <t>2.2</t>
  </si>
  <si>
    <t>2.3</t>
  </si>
  <si>
    <t>2.4</t>
  </si>
  <si>
    <t>2.5</t>
  </si>
  <si>
    <t>Roboty projektowe i towarzyszące  
 Razem Lp. 1 Cena ryczałtowa netto (PLN) </t>
  </si>
  <si>
    <t>Budowa parkingu
  Razem Lp. 2 Cena ryczałtowa netto (PLN) </t>
  </si>
  <si>
    <t>Odwodnienie
  Razem Lp. 3 Cena ryczałtowa netto (PLN) </t>
  </si>
  <si>
    <t>Oświetlenie parkingu
  Razem Lp. 4 Cena ryczałtowa netto (PLN) </t>
  </si>
  <si>
    <t>*</t>
  </si>
  <si>
    <t>4.2.</t>
  </si>
  <si>
    <t>Budowa przyłącza.</t>
  </si>
  <si>
    <t>4.3.</t>
  </si>
  <si>
    <t>Ułożenie i położenie kabla służącego do oświetlenia parkingu.</t>
  </si>
  <si>
    <t xml:space="preserve">Wykonanie zjazdu i wjazdu oraz dodatkowych prac (takich jak malowanie pasów oddzielających miejsca parkingowe) z ul. Średzkiej na projektowany parking zgodnie z zatwierdzonym przez Zamawiającego projektem technicznym. </t>
  </si>
  <si>
    <t>Wykonanie dokumentacji projektowej budowlanej i wykonawczej dla budowy 9 miejsc parkingowych</t>
  </si>
  <si>
    <t>Wykonanie niwelacji terenu wraz z wykarczowaniem krzaków</t>
  </si>
  <si>
    <t>Wykonanie nawierzchni utwardzonej wraz z okrawężnikowaniem na ławie betonowej parkingu, w nawiązaniu do niwelety ul. Średzkiej - w tym wydzielenie miejsc postojowych, jezdni manewrowych itp.z zatwierdzonym przez Zamawiającego projektem technicznym.</t>
  </si>
  <si>
    <t>Wykonanie rozbiórki istniejącej nawierzchni oraz</t>
  </si>
  <si>
    <t>2.6</t>
  </si>
  <si>
    <t>Prace związane z modernizacją schodów</t>
  </si>
  <si>
    <t>Łącznie pozycja Lp1 do Lp 4 bez VAT</t>
  </si>
  <si>
    <t xml:space="preserve">Rozbicie ceny ofertowej "RCO"
dla zadania: ,,Budowa miejsc parkingowych przy przystanku Orzechowo na linii kolejowej nr 281" realizowanego
w ramach Rządowego programu budowy lub modernizacji przystanków kolejowych na lata 2021-2025"
</t>
  </si>
  <si>
    <t xml:space="preserve">Wykonanie korytowania oraz wszystkich warstw podbudowy - zgodnie z zatwierdzonym przez Zamawiającego projektem technicznym. </t>
  </si>
  <si>
    <t>Montaż oświetlenia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</si>
</sst>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#,##0.00\ &quot;zł&quot;"/>
    <numFmt numFmtId="165" formatCode="[$-415]d\ mmm\ yy;@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6"/>
      <name val="Arial"/>
      <family val="2"/>
      <charset val="238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5" fontId="3" fillId="0" borderId="0"/>
  </cellStyleXfs>
  <cellXfs count="64">
    <xf numFmtId="0" fontId="0" fillId="0" borderId="0" xfId="0"/>
    <xf numFmtId="0" fontId="0" fillId="0" borderId="0" xfId="0" applyFill="1"/>
    <xf numFmtId="0" fontId="9" fillId="0" borderId="0" xfId="0" applyFont="1" applyFill="1"/>
    <xf numFmtId="0" fontId="9" fillId="0" borderId="0" xfId="0" applyFont="1"/>
    <xf numFmtId="44" fontId="9" fillId="0" borderId="0" xfId="0" applyNumberFormat="1" applyFont="1"/>
    <xf numFmtId="0" fontId="8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4" fontId="13" fillId="0" borderId="0" xfId="0" applyNumberFormat="1" applyFont="1"/>
    <xf numFmtId="0" fontId="12" fillId="0" borderId="0" xfId="0" applyFont="1" applyAlignment="1">
      <alignment horizontal="right"/>
    </xf>
    <xf numFmtId="0" fontId="7" fillId="0" borderId="5" xfId="0" applyFont="1" applyBorder="1" applyAlignment="1">
      <alignment horizontal="center" vertical="center"/>
    </xf>
    <xf numFmtId="44" fontId="7" fillId="0" borderId="5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44" fontId="8" fillId="2" borderId="5" xfId="0" applyNumberFormat="1" applyFont="1" applyFill="1" applyBorder="1" applyAlignment="1">
      <alignment horizontal="center" vertical="center"/>
    </xf>
    <xf numFmtId="4" fontId="8" fillId="0" borderId="5" xfId="1" applyNumberFormat="1" applyFont="1" applyFill="1" applyBorder="1" applyAlignment="1">
      <alignment horizontal="center" vertical="center"/>
    </xf>
    <xf numFmtId="3" fontId="8" fillId="0" borderId="5" xfId="1" applyNumberFormat="1" applyFont="1" applyFill="1" applyBorder="1" applyAlignment="1">
      <alignment horizontal="center" vertical="center"/>
    </xf>
    <xf numFmtId="164" fontId="8" fillId="0" borderId="5" xfId="1" applyNumberFormat="1" applyFont="1" applyFill="1" applyBorder="1" applyAlignment="1">
      <alignment horizontal="right" vertical="center"/>
    </xf>
    <xf numFmtId="7" fontId="8" fillId="0" borderId="5" xfId="0" applyNumberFormat="1" applyFont="1" applyFill="1" applyBorder="1" applyAlignment="1">
      <alignment horizontal="right" vertical="center"/>
    </xf>
    <xf numFmtId="4" fontId="6" fillId="3" borderId="5" xfId="1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44" fontId="7" fillId="0" borderId="6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4" fontId="8" fillId="0" borderId="6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right"/>
    </xf>
    <xf numFmtId="44" fontId="4" fillId="0" borderId="6" xfId="0" applyNumberFormat="1" applyFont="1" applyBorder="1"/>
    <xf numFmtId="44" fontId="13" fillId="0" borderId="6" xfId="0" applyNumberFormat="1" applyFont="1" applyBorder="1"/>
    <xf numFmtId="0" fontId="12" fillId="0" borderId="3" xfId="0" applyFont="1" applyBorder="1" applyAlignment="1">
      <alignment horizontal="right"/>
    </xf>
    <xf numFmtId="44" fontId="13" fillId="0" borderId="2" xfId="0" applyNumberFormat="1" applyFont="1" applyBorder="1"/>
    <xf numFmtId="0" fontId="12" fillId="0" borderId="0" xfId="0" applyFont="1" applyAlignment="1">
      <alignment horizontal="left" indent="4"/>
    </xf>
    <xf numFmtId="44" fontId="6" fillId="2" borderId="6" xfId="0" applyNumberFormat="1" applyFont="1" applyFill="1" applyBorder="1" applyAlignment="1">
      <alignment horizontal="center" vertical="center"/>
    </xf>
    <xf numFmtId="4" fontId="8" fillId="0" borderId="5" xfId="1" applyNumberFormat="1" applyFont="1" applyFill="1" applyBorder="1" applyAlignment="1">
      <alignment vertical="center" wrapText="1"/>
    </xf>
    <xf numFmtId="44" fontId="6" fillId="0" borderId="6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4" fontId="8" fillId="0" borderId="5" xfId="1" applyNumberFormat="1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top" wrapText="1"/>
    </xf>
    <xf numFmtId="1" fontId="8" fillId="0" borderId="5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top"/>
    </xf>
    <xf numFmtId="49" fontId="2" fillId="0" borderId="4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wrapText="1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wrapText="1"/>
    </xf>
    <xf numFmtId="44" fontId="8" fillId="2" borderId="5" xfId="0" applyNumberFormat="1" applyFont="1" applyFill="1" applyBorder="1" applyAlignment="1">
      <alignment wrapText="1"/>
    </xf>
    <xf numFmtId="44" fontId="6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right"/>
    </xf>
    <xf numFmtId="0" fontId="15" fillId="4" borderId="4" xfId="0" applyFont="1" applyFill="1" applyBorder="1" applyAlignment="1">
      <alignment horizontal="center" vertical="center"/>
    </xf>
    <xf numFmtId="44" fontId="6" fillId="4" borderId="6" xfId="0" applyNumberFormat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/>
    </xf>
    <xf numFmtId="4" fontId="8" fillId="4" borderId="5" xfId="1" applyNumberFormat="1" applyFont="1" applyFill="1" applyBorder="1" applyAlignment="1">
      <alignment horizontal="left" vertical="center" wrapText="1"/>
    </xf>
    <xf numFmtId="44" fontId="8" fillId="0" borderId="6" xfId="0" applyNumberFormat="1" applyFont="1" applyFill="1" applyBorder="1" applyAlignment="1">
      <alignment horizontal="right" vertical="center"/>
    </xf>
    <xf numFmtId="164" fontId="8" fillId="4" borderId="5" xfId="0" applyNumberFormat="1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12" fillId="0" borderId="9" xfId="0" applyFont="1" applyBorder="1" applyAlignment="1">
      <alignment horizontal="right"/>
    </xf>
  </cellXfs>
  <cellStyles count="3"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topLeftCell="A12" workbookViewId="0">
      <selection activeCell="B20" sqref="B20"/>
    </sheetView>
  </sheetViews>
  <sheetFormatPr defaultRowHeight="15"/>
  <cols>
    <col min="1" max="1" width="11.7109375" style="3" customWidth="1"/>
    <col min="2" max="2" width="76.42578125" style="3" customWidth="1"/>
    <col min="3" max="4" width="9.140625" style="7"/>
    <col min="5" max="5" width="21.28515625" style="4" customWidth="1"/>
    <col min="6" max="6" width="22.28515625" style="4" customWidth="1"/>
    <col min="7" max="7" width="3.28515625" customWidth="1"/>
    <col min="8" max="8" width="13.5703125" customWidth="1"/>
  </cols>
  <sheetData>
    <row r="1" spans="1:6" ht="14.65" customHeight="1">
      <c r="A1" s="55" t="s">
        <v>41</v>
      </c>
      <c r="B1" s="56"/>
      <c r="C1" s="56"/>
      <c r="D1" s="56"/>
      <c r="E1" s="56"/>
      <c r="F1" s="57"/>
    </row>
    <row r="2" spans="1:6">
      <c r="A2" s="58"/>
      <c r="B2" s="59"/>
      <c r="C2" s="59"/>
      <c r="D2" s="59"/>
      <c r="E2" s="59"/>
      <c r="F2" s="60"/>
    </row>
    <row r="3" spans="1:6" ht="42.75" customHeight="1">
      <c r="A3" s="58"/>
      <c r="B3" s="59"/>
      <c r="C3" s="59"/>
      <c r="D3" s="59"/>
      <c r="E3" s="59"/>
      <c r="F3" s="60"/>
    </row>
    <row r="4" spans="1:6" ht="30.75" customHeight="1">
      <c r="A4" s="20" t="s">
        <v>4</v>
      </c>
      <c r="B4" s="11" t="s">
        <v>1</v>
      </c>
      <c r="C4" s="11" t="s">
        <v>2</v>
      </c>
      <c r="D4" s="11" t="s">
        <v>3</v>
      </c>
      <c r="E4" s="12" t="s">
        <v>8</v>
      </c>
      <c r="F4" s="21" t="s">
        <v>9</v>
      </c>
    </row>
    <row r="5" spans="1:6" s="47" customFormat="1" ht="30">
      <c r="A5" s="43" t="s">
        <v>5</v>
      </c>
      <c r="B5" s="42" t="s">
        <v>24</v>
      </c>
      <c r="C5" s="44"/>
      <c r="D5" s="44"/>
      <c r="E5" s="45"/>
      <c r="F5" s="46">
        <f>SUM(F6:F8)</f>
        <v>0</v>
      </c>
    </row>
    <row r="6" spans="1:6" ht="28.5">
      <c r="A6" s="23" t="s">
        <v>7</v>
      </c>
      <c r="B6" s="32" t="s">
        <v>34</v>
      </c>
      <c r="C6" s="15" t="s">
        <v>0</v>
      </c>
      <c r="D6" s="16">
        <v>1</v>
      </c>
      <c r="E6" s="17">
        <v>0</v>
      </c>
      <c r="F6" s="24">
        <f>E6*D6</f>
        <v>0</v>
      </c>
    </row>
    <row r="7" spans="1:6" s="1" customFormat="1" ht="18.75" customHeight="1">
      <c r="A7" s="23" t="s">
        <v>12</v>
      </c>
      <c r="B7" s="32" t="s">
        <v>14</v>
      </c>
      <c r="C7" s="15" t="s">
        <v>0</v>
      </c>
      <c r="D7" s="16">
        <v>1</v>
      </c>
      <c r="E7" s="17">
        <v>0</v>
      </c>
      <c r="F7" s="24">
        <f>E7*D7</f>
        <v>0</v>
      </c>
    </row>
    <row r="8" spans="1:6" s="1" customFormat="1" ht="28.5">
      <c r="A8" s="23" t="s">
        <v>15</v>
      </c>
      <c r="B8" s="32" t="s">
        <v>18</v>
      </c>
      <c r="C8" s="15" t="s">
        <v>0</v>
      </c>
      <c r="D8" s="16">
        <v>1</v>
      </c>
      <c r="E8" s="17">
        <v>0</v>
      </c>
      <c r="F8" s="24">
        <f>E8*D8</f>
        <v>0</v>
      </c>
    </row>
    <row r="9" spans="1:6" ht="30">
      <c r="A9" s="22" t="s">
        <v>6</v>
      </c>
      <c r="B9" s="42" t="s">
        <v>25</v>
      </c>
      <c r="C9" s="13"/>
      <c r="D9" s="13"/>
      <c r="E9" s="14"/>
      <c r="F9" s="31">
        <f>SUM(F10:F15)</f>
        <v>0</v>
      </c>
    </row>
    <row r="10" spans="1:6" s="1" customFormat="1" ht="24.75" customHeight="1">
      <c r="A10" s="41" t="s">
        <v>19</v>
      </c>
      <c r="B10" s="32" t="s">
        <v>37</v>
      </c>
      <c r="C10" s="15" t="s">
        <v>0</v>
      </c>
      <c r="D10" s="16">
        <v>1</v>
      </c>
      <c r="E10" s="18">
        <v>0</v>
      </c>
      <c r="F10" s="24">
        <f>D10*E10</f>
        <v>0</v>
      </c>
    </row>
    <row r="11" spans="1:6" s="1" customFormat="1" ht="27" customHeight="1">
      <c r="A11" s="41" t="s">
        <v>20</v>
      </c>
      <c r="B11" s="32" t="s">
        <v>35</v>
      </c>
      <c r="C11" s="15" t="s">
        <v>0</v>
      </c>
      <c r="D11" s="16">
        <v>1</v>
      </c>
      <c r="E11" s="18">
        <v>0</v>
      </c>
      <c r="F11" s="24">
        <f>D11*E11</f>
        <v>0</v>
      </c>
    </row>
    <row r="12" spans="1:6" s="1" customFormat="1" ht="32.25" customHeight="1">
      <c r="A12" s="41" t="s">
        <v>21</v>
      </c>
      <c r="B12" s="32" t="s">
        <v>42</v>
      </c>
      <c r="C12" s="15" t="s">
        <v>0</v>
      </c>
      <c r="D12" s="16">
        <v>1</v>
      </c>
      <c r="E12" s="18">
        <v>0</v>
      </c>
      <c r="F12" s="24">
        <f>D12*E12</f>
        <v>0</v>
      </c>
    </row>
    <row r="13" spans="1:6" s="2" customFormat="1" ht="57">
      <c r="A13" s="41" t="s">
        <v>22</v>
      </c>
      <c r="B13" s="32" t="s">
        <v>36</v>
      </c>
      <c r="C13" s="15" t="s">
        <v>0</v>
      </c>
      <c r="D13" s="16">
        <v>1</v>
      </c>
      <c r="E13" s="18">
        <v>0</v>
      </c>
      <c r="F13" s="24">
        <f>D13*E13</f>
        <v>0</v>
      </c>
    </row>
    <row r="14" spans="1:6" s="1" customFormat="1" ht="57">
      <c r="A14" s="41" t="s">
        <v>23</v>
      </c>
      <c r="B14" s="32" t="s">
        <v>33</v>
      </c>
      <c r="C14" s="15" t="s">
        <v>0</v>
      </c>
      <c r="D14" s="16">
        <v>1</v>
      </c>
      <c r="E14" s="18">
        <v>0</v>
      </c>
      <c r="F14" s="24">
        <f t="shared" ref="F14" si="0">D14*E14</f>
        <v>0</v>
      </c>
    </row>
    <row r="15" spans="1:6" s="1" customFormat="1">
      <c r="A15" s="41" t="s">
        <v>38</v>
      </c>
      <c r="B15" s="32" t="s">
        <v>39</v>
      </c>
      <c r="C15" s="15" t="s">
        <v>0</v>
      </c>
      <c r="D15" s="16">
        <v>1</v>
      </c>
      <c r="E15" s="18">
        <v>0</v>
      </c>
      <c r="F15" s="53">
        <f>D15*E15</f>
        <v>0</v>
      </c>
    </row>
    <row r="16" spans="1:6" ht="30">
      <c r="A16" s="22">
        <v>3</v>
      </c>
      <c r="B16" s="19" t="s">
        <v>26</v>
      </c>
      <c r="C16" s="13"/>
      <c r="D16" s="13"/>
      <c r="E16" s="13"/>
      <c r="F16" s="31">
        <f>SUM(F17)</f>
        <v>0</v>
      </c>
    </row>
    <row r="17" spans="1:6" s="1" customFormat="1" ht="28.5">
      <c r="A17" s="23" t="s">
        <v>13</v>
      </c>
      <c r="B17" s="37" t="s">
        <v>17</v>
      </c>
      <c r="C17" s="15" t="s">
        <v>0</v>
      </c>
      <c r="D17" s="38">
        <v>1</v>
      </c>
      <c r="E17" s="18">
        <v>0</v>
      </c>
      <c r="F17" s="24">
        <f>D17*E17</f>
        <v>0</v>
      </c>
    </row>
    <row r="18" spans="1:6" s="1" customFormat="1" ht="45" customHeight="1">
      <c r="A18" s="22">
        <v>4</v>
      </c>
      <c r="B18" s="19" t="s">
        <v>27</v>
      </c>
      <c r="C18" s="13"/>
      <c r="D18" s="13"/>
      <c r="E18" s="13"/>
      <c r="F18" s="31">
        <f>SUM(F19:F21)</f>
        <v>0</v>
      </c>
    </row>
    <row r="19" spans="1:6" s="1" customFormat="1" ht="45" customHeight="1">
      <c r="A19" s="49" t="s">
        <v>16</v>
      </c>
      <c r="B19" s="52" t="s">
        <v>30</v>
      </c>
      <c r="C19" s="51" t="s">
        <v>0</v>
      </c>
      <c r="D19" s="51">
        <v>1</v>
      </c>
      <c r="E19" s="54">
        <v>0</v>
      </c>
      <c r="F19" s="50">
        <f>D19*E19</f>
        <v>0</v>
      </c>
    </row>
    <row r="20" spans="1:6" s="1" customFormat="1" ht="45" customHeight="1">
      <c r="A20" s="34" t="s">
        <v>29</v>
      </c>
      <c r="B20" s="35" t="s">
        <v>43</v>
      </c>
      <c r="C20" s="36" t="s">
        <v>0</v>
      </c>
      <c r="D20" s="36">
        <v>1</v>
      </c>
      <c r="E20" s="18">
        <v>0</v>
      </c>
      <c r="F20" s="33">
        <f>E20*D20</f>
        <v>0</v>
      </c>
    </row>
    <row r="21" spans="1:6" s="1" customFormat="1" ht="45" customHeight="1">
      <c r="A21" s="34" t="s">
        <v>31</v>
      </c>
      <c r="B21" s="35" t="s">
        <v>32</v>
      </c>
      <c r="C21" s="36" t="s">
        <v>0</v>
      </c>
      <c r="D21" s="36">
        <v>1</v>
      </c>
      <c r="E21" s="18">
        <v>0</v>
      </c>
      <c r="F21" s="33">
        <f>D21*E21</f>
        <v>0</v>
      </c>
    </row>
    <row r="22" spans="1:6" s="1" customFormat="1" ht="45" customHeight="1">
      <c r="A22" s="25"/>
      <c r="B22" s="61" t="s">
        <v>40</v>
      </c>
      <c r="C22" s="61"/>
      <c r="D22" s="61"/>
      <c r="E22" s="61"/>
      <c r="F22" s="26">
        <f>SUM(F5,F9,F16,F18)</f>
        <v>0</v>
      </c>
    </row>
    <row r="23" spans="1:6" s="1" customFormat="1" ht="45" customHeight="1">
      <c r="A23" s="62" t="s">
        <v>10</v>
      </c>
      <c r="B23" s="61"/>
      <c r="C23" s="61"/>
      <c r="D23" s="61"/>
      <c r="E23" s="61"/>
      <c r="F23" s="27">
        <f>F22*0.23</f>
        <v>0</v>
      </c>
    </row>
    <row r="24" spans="1:6" ht="21.75" thickBot="1">
      <c r="A24" s="28"/>
      <c r="B24" s="63" t="s">
        <v>11</v>
      </c>
      <c r="C24" s="63"/>
      <c r="D24" s="63"/>
      <c r="E24" s="63"/>
      <c r="F24" s="29">
        <f>F22*1.23</f>
        <v>0</v>
      </c>
    </row>
    <row r="25" spans="1:6" ht="21">
      <c r="A25" s="10" t="s">
        <v>28</v>
      </c>
      <c r="B25" s="48"/>
      <c r="C25" s="10"/>
      <c r="D25" s="10"/>
      <c r="E25" s="10"/>
      <c r="F25" s="9"/>
    </row>
    <row r="26" spans="1:6" ht="21">
      <c r="A26" s="40"/>
      <c r="B26" s="39"/>
      <c r="C26" s="8"/>
      <c r="D26" s="8"/>
      <c r="F26" s="9"/>
    </row>
    <row r="27" spans="1:6">
      <c r="A27" s="6"/>
    </row>
    <row r="28" spans="1:6" ht="69" customHeight="1">
      <c r="A28" s="5"/>
      <c r="B28" s="5"/>
    </row>
    <row r="29" spans="1:6" ht="21">
      <c r="A29" s="5"/>
      <c r="B29" s="5"/>
      <c r="E29" s="30"/>
      <c r="F29"/>
    </row>
    <row r="30" spans="1:6">
      <c r="A30" s="5"/>
      <c r="B30" s="5"/>
      <c r="E30"/>
      <c r="F30"/>
    </row>
    <row r="31" spans="1:6">
      <c r="A31" s="5"/>
      <c r="B31" s="5"/>
      <c r="E31"/>
      <c r="F31"/>
    </row>
    <row r="32" spans="1:6" ht="24" customHeight="1">
      <c r="A32" s="5"/>
      <c r="B32" s="5"/>
    </row>
  </sheetData>
  <mergeCells count="4">
    <mergeCell ref="A1:F3"/>
    <mergeCell ref="B22:E22"/>
    <mergeCell ref="A23:E23"/>
    <mergeCell ref="B24:E24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RCO</dc:title>
  <dc:creator>Mirosław Piasecki</dc:creator>
  <cp:lastModifiedBy>Hęćka Hubert</cp:lastModifiedBy>
  <cp:lastPrinted>2024-08-26T09:25:51Z</cp:lastPrinted>
  <dcterms:created xsi:type="dcterms:W3CDTF">2019-07-05T10:37:06Z</dcterms:created>
  <dcterms:modified xsi:type="dcterms:W3CDTF">2024-10-01T08:59:55Z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fWorkbookId">
    <vt:lpwstr>ee44cf55-8955-4c6c-ad75-52e7d1142be9</vt:lpwstr>
  </property>
</Properties>
</file>